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Misconduct_projections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Lists_Enumeration!$J$2:$J$23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<sst xmlns="http://schemas.openxmlformats.org/spreadsheetml/2006/main" count="164" uniqueCount="81">
  <si>
    <t>p_Report_Enumeration_Back</t>
  </si>
  <si>
    <t>Material_misconduct_costs_projections</t>
  </si>
  <si>
    <t>202202</t>
  </si>
  <si>
    <t>Commenttype#Commenttype</t>
  </si>
  <si>
    <t>General comment</t>
  </si>
  <si>
    <t>Validation rule comment</t>
  </si>
  <si>
    <t>ContextMaterialmisconductcostsprojections#ContextMaterialmisconductcostsprojections</t>
  </si>
  <si>
    <t>Misconduct_projections</t>
  </si>
  <si>
    <t>Misconductitemprojection#Misconductitemprojection</t>
  </si>
  <si>
    <t>Fines or litigation relating to foreign exchange</t>
  </si>
  <si>
    <t>Fines or litigation relating to US securitisation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</si>
  <si>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</si>
  <si>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</si>
  <si>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</si>
  <si>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</si>
  <si>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</si>
  <si>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</si>
  <si>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</si>
  <si>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PPI misselling</t>
  </si>
  <si>
    <t>Total misconduct</t>
  </si>
  <si>
    <t>Total of which due to the mechanical impact of the macro stress scenario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</si>
  <si>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</si>
  <si>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</si>
  <si>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</si>
  <si>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</si>
  <si>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</si>
  <si>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</si>
  <si>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</si>
  <si>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ScenarioSCMA#ScenarioSCMA</t>
  </si>
  <si>
    <t>Annual cyclical scenario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</si>
  <si>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</si>
  <si>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</si>
  <si>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</si>
  <si>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</si>
  <si>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</si>
  <si>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</si>
  <si>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</si>
  <si>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</si>
  <si>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</si>
  <si>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</si>
  <si>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</si>
  <si>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</si>
  <si>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Material_misconduct_costs_projections_Version_202202_Template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</si>
  <si>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</si>
  <si>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</si>
  <si>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</si>
  <si>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</si>
  <si>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</si>
  <si>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</si>
  <si>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</si>
  <si>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</si>
  <si>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Material misconduct costs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</si>
  <si>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</si>
  <si>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</si>
  <si>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</si>
  <si>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</si>
  <si>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</si>
  <si>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</si>
  <si>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</si>
  <si>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</si>
  <si>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</si>
  <si>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</si>
  <si>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</si>
  <si>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Misconduct item</t>
  </si>
  <si>
    <t>Other material misconduct item description</t>
  </si>
  <si>
    <t>Scenario</t>
  </si>
  <si>
    <t>Projection period</t>
  </si>
  <si>
    <t>Profit or loss impact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</si>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</sst>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62" bestFit="1" customWidth="1"/>
    <col min="2" max="2" width="35.1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42</v>
      </c>
    </row>
    <row r="3" spans="1:5" x14ac:dyDescent="0.45">
      <c r="A3" t="s">
        <v>45</v>
      </c>
      <c r="B3" t="s">
        <v>50</v>
      </c>
      <c r="D3" t="s">
        <v>54</v>
      </c>
      <c r="E3" s="5">
        <v>44742</v>
      </c>
    </row>
    <row r="5" spans="1:5" x14ac:dyDescent="0.45">
      <c r="A5" t="s">
        <v>46</v>
      </c>
      <c r="B5" t="s">
        <v>51</v>
      </c>
      <c r="D5" t="s">
        <v>55</v>
      </c>
      <c r="E5" t="s">
        <v>58</v>
      </c>
    </row>
    <row r="7" spans="1:5" x14ac:dyDescent="0.45">
      <c r="A7" t="s">
        <v>47</v>
      </c>
      <c r="D7" t="s">
        <v>56</v>
      </c>
      <c r="E7">
        <f>Submission_header!B9-1</f>
        <v>0</v>
      </c>
    </row>
    <row r="9" spans="1:5" x14ac:dyDescent="0.45">
      <c r="A9" t="s">
        <v>48</v>
      </c>
      <c r="B9">
        <v>1</v>
      </c>
      <c r="D9" t="s">
        <v>33</v>
      </c>
      <c r="E9">
        <v>202202</v>
      </c>
    </row>
    <row r="11" spans="1:5" x14ac:dyDescent="0.45">
      <c r="A11" t="s">
        <v>43</v>
      </c>
      <c r="B11" t="s">
        <v>49</v>
      </c>
      <c r="D11" t="s">
        <v>52</v>
      </c>
      <c r="E11" t="s">
        <v>57</v>
      </c>
    </row>
    <row r="13" spans="1:5" x14ac:dyDescent="0.45">
      <c r="A13" t="s">
        <v>44</v>
      </c>
      <c r="D13" t="s">
        <v>53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68.597656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42</v>
      </c>
    </row>
    <row r="3" spans="1:4" ht="15.75" x14ac:dyDescent="0.5">
      <c r="A3" s="3" t="s">
        <v>59</v>
      </c>
      <c r="B3" s="3" t="s">
        <v>60</v>
      </c>
      <c r="C3" s="3" t="s">
        <v>61</v>
      </c>
      <c r="D3" s="3" t="s">
        <v>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TRUE,("ContextMaterialmisconductcostsprojections#ContextMaterialmisconductcostsprojections"=Enumeration),0)),1,SUMPRODUCT(--(Enumeration="ContextMaterialmisconductcostsprojections#ContextMaterialmisconductcostsprojections")),1)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cols>
    <col min="1" max="1" width="68.59765625" bestFit="1" customWidth="1"/>
    <col min="2" max="2" width="45" bestFit="1" customWidth="1"/>
    <col min="3" max="3" width="9.3984375" bestFit="1" customWidth="1"/>
    <col min="4" max="4" width="18.3984375" bestFit="1" customWidth="1"/>
    <col min="5" max="5" width="21" bestFit="1" customWidth="1"/>
  </cols>
  <sheetData>
    <row r="1" spans="1:5" ht="15.75" x14ac:dyDescent="0.5">
      <c r="A1" s="4" t="s">
        <v>42</v>
      </c>
    </row>
    <row r="3" spans="1:5" ht="15.75" x14ac:dyDescent="0.5">
      <c r="A3" s="3" t="s">
        <v>63</v>
      </c>
      <c r="B3" s="3" t="s">
        <v>64</v>
      </c>
      <c r="C3" s="3" t="s">
        <v>65</v>
      </c>
      <c r="D3" s="3" t="s">
        <v>66</v>
      </c>
      <c r="E3" s="3" t="s">
        <v>67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TRUE,("Misconductitemprojection#Misconductitemprojection"=Enumeration),0)),1,SUMPRODUCT(--(Enumeration="Misconductitemprojection#Misconductitemprojection")),1)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TRUE,("ScenarioSCMA#ScenarioSCMA"=Enumeration),0)),1,SUMPRODUCT(--(Enumeration="ScenarioSCMA#ScenarioSCMA")),1)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36.86328125" bestFit="1" customWidth="1"/>
    <col min="4" max="4" width="7" bestFit="1" customWidth="1"/>
    <col min="8" max="8" width="3" bestFit="1" customWidth="1"/>
    <col min="10" max="10" width="82.3984375" bestFit="1" customWidth="1"/>
    <col min="11" max="11" width="66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8</v>
      </c>
      <c r="K5" s="1" t="s">
        <v>9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8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3</v>
      </c>
      <c r="J7" s="1" t="s">
        <v>8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4</v>
      </c>
      <c r="J8" s="1" t="s">
        <v>8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5</v>
      </c>
      <c r="J9" s="1" t="s">
        <v>8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6</v>
      </c>
      <c r="J10" s="1" t="s">
        <v>8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7</v>
      </c>
      <c r="J11" s="1" t="s">
        <v>8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8</v>
      </c>
      <c r="J12" s="1" t="s">
        <v>8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9</v>
      </c>
      <c r="J13" s="1" t="s">
        <v>8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10</v>
      </c>
      <c r="J14" s="1" t="s">
        <v>8</v>
      </c>
      <c r="K14" s="1" t="s">
        <v>18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11</v>
      </c>
      <c r="J15" s="1" t="s">
        <v>8</v>
      </c>
      <c r="K15" s="1" t="s">
        <v>19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12</v>
      </c>
      <c r="J16" s="1" t="s">
        <v>8</v>
      </c>
      <c r="K16" s="1" t="s">
        <v>20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1</v>
      </c>
      <c r="J17" s="1" t="s">
        <v>21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2</v>
      </c>
      <c r="J18" s="1" t="s">
        <v>21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3</v>
      </c>
      <c r="J19" s="1" t="s">
        <v>21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4</v>
      </c>
      <c r="J20" s="1" t="s">
        <v>21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5</v>
      </c>
      <c r="J21" s="1" t="s">
        <v>21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6</v>
      </c>
      <c r="J22" s="1" t="s">
        <v>21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</v>
      </c>
      <c r="J23" s="1" t="s">
        <v>28</v>
      </c>
      <c r="K23" s="1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68</v>
      </c>
    </row>
    <row r="5" spans="1:1" x14ac:dyDescent="0.45">
      <c r="A5" t="s">
        <v>69</v>
      </c>
    </row>
    <row r="6" spans="1:1" x14ac:dyDescent="0.45">
      <c r="A6" t="s">
        <v>70</v>
      </c>
    </row>
    <row r="7" spans="1:1" x14ac:dyDescent="0.45">
      <c r="A7" t="s">
        <v>71</v>
      </c>
    </row>
    <row r="8" spans="1:1" x14ac:dyDescent="0.45">
      <c r="A8" t="s">
        <v>72</v>
      </c>
    </row>
    <row r="9" spans="1:1" x14ac:dyDescent="0.45">
      <c r="A9" t="s">
        <v>73</v>
      </c>
    </row>
    <row r="10" spans="1:1" x14ac:dyDescent="0.45">
      <c r="A10" t="s">
        <v>74</v>
      </c>
    </row>
    <row r="11" spans="1:1" x14ac:dyDescent="0.45">
      <c r="A11" t="s">
        <v>75</v>
      </c>
    </row>
    <row r="12" spans="1:1" x14ac:dyDescent="0.45">
      <c r="A12" t="s">
        <v>76</v>
      </c>
    </row>
    <row r="13" spans="1:1" x14ac:dyDescent="0.45">
      <c r="A13" t="s">
        <v>77</v>
      </c>
    </row>
    <row r="14" spans="1:1" x14ac:dyDescent="0.45">
      <c r="A14" t="s">
        <v>78</v>
      </c>
    </row>
    <row r="15" spans="1:1" x14ac:dyDescent="0.45">
      <c r="A15" t="s">
        <v>79</v>
      </c>
    </row>
    <row r="16" spans="1:1" x14ac:dyDescent="0.45">
      <c r="A16" t="s">
        <v>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Misconduct_projections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2022-01-25T13:11:12Z</dcterms:created>
  <dcterms:modified xsi:type="dcterms:W3CDTF">2022-09-16T11:44:29Z</dcterms:modified>
</cp:coreProperties>
</file>